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markosky-hq-pw-01\riley faber\dms04018\"/>
    </mc:Choice>
  </mc:AlternateContent>
  <xr:revisionPtr revIDLastSave="0" documentId="13_ncr:1_{47FC6919-1C2A-44EF-A773-B36417B64089}" xr6:coauthVersionLast="47" xr6:coauthVersionMax="47" xr10:uidLastSave="{00000000-0000-0000-0000-000000000000}"/>
  <bookViews>
    <workbookView xWindow="-120" yWindow="-120" windowWidth="29040" windowHeight="17640" xr2:uid="{F6DF8889-F1A5-43FB-9D31-492BB9F297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L17" i="1"/>
  <c r="C17" i="1"/>
  <c r="J17" i="1"/>
  <c r="L4" i="1"/>
  <c r="J18" i="1"/>
  <c r="L18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C18" i="1"/>
  <c r="A18" i="1" s="1"/>
  <c r="C16" i="1"/>
  <c r="A16" i="1" s="1"/>
  <c r="C15" i="1"/>
  <c r="A15" i="1" s="1"/>
  <c r="C14" i="1"/>
  <c r="A14" i="1" s="1"/>
  <c r="C13" i="1"/>
  <c r="A13" i="1" s="1"/>
  <c r="C12" i="1"/>
  <c r="A12" i="1" s="1"/>
  <c r="C11" i="1"/>
  <c r="A11" i="1" s="1"/>
  <c r="C10" i="1"/>
  <c r="A10" i="1" s="1"/>
  <c r="C9" i="1"/>
  <c r="A9" i="1" s="1"/>
  <c r="C8" i="1"/>
  <c r="A8" i="1" s="1"/>
  <c r="C7" i="1"/>
  <c r="A7" i="1" s="1"/>
  <c r="C6" i="1"/>
  <c r="A6" i="1" s="1"/>
  <c r="C5" i="1"/>
  <c r="A5" i="1" s="1"/>
  <c r="C4" i="1"/>
  <c r="A4" i="1" s="1"/>
</calcChain>
</file>

<file path=xl/sharedStrings.xml><?xml version="1.0" encoding="utf-8"?>
<sst xmlns="http://schemas.openxmlformats.org/spreadsheetml/2006/main" count="30" uniqueCount="23">
  <si>
    <t>REMARKS</t>
  </si>
  <si>
    <t>STATION</t>
  </si>
  <si>
    <t>PROFILE GRADE</t>
  </si>
  <si>
    <t>CROSS SLOPE</t>
  </si>
  <si>
    <t>ELEVATION CORRECTION</t>
  </si>
  <si>
    <t>TRANSITION RATE</t>
  </si>
  <si>
    <t>CENTERLINE
CONTROL</t>
  </si>
  <si>
    <t>LEFT SIDE</t>
  </si>
  <si>
    <t>WIDTH</t>
  </si>
  <si>
    <t>EDGE ELEVATION</t>
  </si>
  <si>
    <t>RIGHT SIDE</t>
  </si>
  <si>
    <t>MATCH EXISTING</t>
  </si>
  <si>
    <t>* NEGATIVE CORRECTIONS MEANING BELOW PROFILE GRADE</t>
  </si>
  <si>
    <t xml:space="preserve">   POSITIVE CORRECTIONS MEANING ABOVE PROFILE GRADE.</t>
  </si>
  <si>
    <t>598.1:1</t>
  </si>
  <si>
    <t>649.4:1</t>
  </si>
  <si>
    <t>128+10.00</t>
  </si>
  <si>
    <t>222.4:1</t>
  </si>
  <si>
    <t>274.3:1</t>
  </si>
  <si>
    <t>NOTE: TRANSITION SHOUDERS TO MATCH EXISTING CROSS SLOPES AT TIE-IN LIMITS OVER 25 FT.</t>
  </si>
  <si>
    <t>N.C.</t>
  </si>
  <si>
    <t>T.S.</t>
  </si>
  <si>
    <t>130+32.11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</si>
</sst>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4" fillId="2" borderId="0" xfId="0" applyNumberFormat="1" applyFont="1" applyFill="1" applyAlignment="1">
      <alignment horizontal="right"/>
    </xf>
    <xf numFmtId="2" fontId="3" fillId="0" borderId="7" xfId="0" applyNumberFormat="1" applyFont="1" applyBorder="1" applyAlignment="1">
      <alignment vertical="center" textRotation="90"/>
    </xf>
    <xf numFmtId="2" fontId="3" fillId="0" borderId="1" xfId="0" applyNumberFormat="1" applyFont="1" applyBorder="1" applyAlignment="1">
      <alignment vertical="center" textRotation="90"/>
    </xf>
    <xf numFmtId="0" fontId="0" fillId="0" borderId="0" xfId="0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textRotation="90"/>
    </xf>
    <xf numFmtId="2" fontId="3" fillId="0" borderId="6" xfId="0" applyNumberFormat="1" applyFont="1" applyBorder="1" applyAlignment="1">
      <alignment horizontal="center" vertical="center" textRotation="90"/>
    </xf>
    <xf numFmtId="2" fontId="3" fillId="0" borderId="7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1F3E-06F8-411C-AB16-F298E18DCA17}">
  <sheetPr>
    <pageSetUpPr fitToPage="1"/>
  </sheetPr>
  <dimension ref="A1:M30"/>
  <sheetViews>
    <sheetView tabSelected="1" zoomScale="85" zoomScaleNormal="85" workbookViewId="0">
      <selection activeCell="G18" sqref="G18"/>
    </sheetView>
  </sheetViews>
  <sheetFormatPr defaultRowHeight="15" x14ac:dyDescent="0.25"/>
  <cols>
    <col min="1" max="5" width="10.7109375" customWidth="1"/>
    <col min="6" max="6" width="15.7109375" customWidth="1"/>
    <col min="7" max="12" width="10.7109375" customWidth="1"/>
    <col min="13" max="13" width="30.140625" customWidth="1"/>
  </cols>
  <sheetData>
    <row r="1" spans="1:13" ht="25.1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51" customHeight="1" x14ac:dyDescent="0.25">
      <c r="A2" s="21" t="s">
        <v>7</v>
      </c>
      <c r="B2" s="21"/>
      <c r="C2" s="21"/>
      <c r="D2" s="21"/>
      <c r="E2" s="21"/>
      <c r="F2" s="20" t="s">
        <v>6</v>
      </c>
      <c r="G2" s="20"/>
      <c r="H2" s="21" t="s">
        <v>10</v>
      </c>
      <c r="I2" s="21"/>
      <c r="J2" s="21"/>
      <c r="K2" s="21"/>
      <c r="L2" s="21"/>
      <c r="M2" s="19" t="s">
        <v>0</v>
      </c>
    </row>
    <row r="3" spans="1:13" ht="120" customHeight="1" x14ac:dyDescent="0.25">
      <c r="A3" s="2" t="s">
        <v>9</v>
      </c>
      <c r="B3" s="2" t="s">
        <v>5</v>
      </c>
      <c r="C3" s="2" t="s">
        <v>4</v>
      </c>
      <c r="D3" s="2" t="s">
        <v>3</v>
      </c>
      <c r="E3" s="2" t="s">
        <v>8</v>
      </c>
      <c r="F3" s="2" t="s">
        <v>1</v>
      </c>
      <c r="G3" s="3" t="s">
        <v>2</v>
      </c>
      <c r="H3" s="2" t="s">
        <v>8</v>
      </c>
      <c r="I3" s="2" t="s">
        <v>3</v>
      </c>
      <c r="J3" s="2" t="s">
        <v>4</v>
      </c>
      <c r="K3" s="2" t="s">
        <v>5</v>
      </c>
      <c r="L3" s="2" t="s">
        <v>9</v>
      </c>
      <c r="M3" s="19"/>
    </row>
    <row r="4" spans="1:13" ht="21.95" customHeight="1" x14ac:dyDescent="0.25">
      <c r="A4" s="10">
        <f t="shared" ref="A4:A18" si="0">G4+C4</f>
        <v>1032.2916</v>
      </c>
      <c r="B4" s="22" t="s">
        <v>18</v>
      </c>
      <c r="C4" s="10">
        <f t="shared" ref="C4:C18" si="1">(D4*E4)</f>
        <v>-4.8400000000000006E-2</v>
      </c>
      <c r="D4" s="11">
        <v>-4.4000000000000003E-3</v>
      </c>
      <c r="E4" s="10">
        <v>11</v>
      </c>
      <c r="F4" s="12">
        <v>12775</v>
      </c>
      <c r="G4" s="10">
        <v>1032.3399999999999</v>
      </c>
      <c r="H4" s="10">
        <v>11</v>
      </c>
      <c r="I4" s="11">
        <v>-1.95E-2</v>
      </c>
      <c r="J4" s="10">
        <f t="shared" ref="J4:J18" si="2">(H4*I4)</f>
        <v>-0.2145</v>
      </c>
      <c r="K4" s="22" t="s">
        <v>15</v>
      </c>
      <c r="L4" s="10">
        <f t="shared" ref="L4:L18" si="3">G4+J4</f>
        <v>1032.1254999999999</v>
      </c>
      <c r="M4" s="13" t="s">
        <v>11</v>
      </c>
    </row>
    <row r="5" spans="1:13" ht="21.95" customHeight="1" x14ac:dyDescent="0.25">
      <c r="A5" s="10">
        <f t="shared" si="0"/>
        <v>1032.4203</v>
      </c>
      <c r="B5" s="23"/>
      <c r="C5" s="10">
        <f t="shared" si="1"/>
        <v>-0.13969999999999999</v>
      </c>
      <c r="D5" s="11">
        <v>-1.2699999999999999E-2</v>
      </c>
      <c r="E5" s="10">
        <v>11</v>
      </c>
      <c r="F5" s="12">
        <v>12800</v>
      </c>
      <c r="G5" s="10">
        <v>1032.56</v>
      </c>
      <c r="H5" s="10">
        <v>11</v>
      </c>
      <c r="I5" s="11">
        <v>-1.6E-2</v>
      </c>
      <c r="J5" s="10">
        <f t="shared" si="2"/>
        <v>-0.17599999999999999</v>
      </c>
      <c r="K5" s="23"/>
      <c r="L5" s="10">
        <f t="shared" si="3"/>
        <v>1032.384</v>
      </c>
      <c r="M5" s="13"/>
    </row>
    <row r="6" spans="1:13" ht="21.95" customHeight="1" x14ac:dyDescent="0.25">
      <c r="A6" s="10">
        <f t="shared" si="0"/>
        <v>1032.4940000000001</v>
      </c>
      <c r="B6" s="24"/>
      <c r="C6" s="10">
        <f t="shared" si="1"/>
        <v>-0.17599999999999999</v>
      </c>
      <c r="D6" s="14">
        <v>-1.6E-2</v>
      </c>
      <c r="E6" s="10">
        <v>11</v>
      </c>
      <c r="F6" s="12" t="s">
        <v>16</v>
      </c>
      <c r="G6" s="10">
        <v>1032.67</v>
      </c>
      <c r="H6" s="10">
        <v>11</v>
      </c>
      <c r="I6" s="14">
        <v>-1.6E-2</v>
      </c>
      <c r="J6" s="10">
        <f t="shared" si="2"/>
        <v>-0.17599999999999999</v>
      </c>
      <c r="K6" s="8"/>
      <c r="L6" s="10">
        <f t="shared" si="3"/>
        <v>1032.4940000000001</v>
      </c>
      <c r="M6" s="13" t="s">
        <v>20</v>
      </c>
    </row>
    <row r="7" spans="1:13" ht="21.95" customHeight="1" x14ac:dyDescent="0.25">
      <c r="A7" s="10">
        <f t="shared" si="0"/>
        <v>1032.694</v>
      </c>
      <c r="B7" s="8"/>
      <c r="C7" s="10">
        <f t="shared" si="1"/>
        <v>-0.17599999999999999</v>
      </c>
      <c r="D7" s="14">
        <v>-1.6E-2</v>
      </c>
      <c r="E7" s="10">
        <v>11</v>
      </c>
      <c r="F7" s="12">
        <v>12825</v>
      </c>
      <c r="G7" s="10">
        <v>1032.8699999999999</v>
      </c>
      <c r="H7" s="10">
        <v>11</v>
      </c>
      <c r="I7" s="14">
        <v>-1.6E-2</v>
      </c>
      <c r="J7" s="10">
        <f t="shared" si="2"/>
        <v>-0.17599999999999999</v>
      </c>
      <c r="K7" s="8"/>
      <c r="L7" s="10">
        <f t="shared" si="3"/>
        <v>1032.694</v>
      </c>
      <c r="M7" s="13"/>
    </row>
    <row r="8" spans="1:13" ht="21.95" customHeight="1" x14ac:dyDescent="0.25">
      <c r="A8" s="10">
        <f t="shared" si="0"/>
        <v>1033.0640000000001</v>
      </c>
      <c r="B8" s="7"/>
      <c r="C8" s="10">
        <f t="shared" si="1"/>
        <v>-0.17599999999999999</v>
      </c>
      <c r="D8" s="14">
        <v>-1.6E-2</v>
      </c>
      <c r="E8" s="10">
        <v>11</v>
      </c>
      <c r="F8" s="12">
        <v>12850</v>
      </c>
      <c r="G8" s="10">
        <v>1033.24</v>
      </c>
      <c r="H8" s="10">
        <v>11</v>
      </c>
      <c r="I8" s="14">
        <v>-1.6E-2</v>
      </c>
      <c r="J8" s="10">
        <f t="shared" si="2"/>
        <v>-0.17599999999999999</v>
      </c>
      <c r="K8" s="8"/>
      <c r="L8" s="10">
        <f t="shared" si="3"/>
        <v>1033.0640000000001</v>
      </c>
      <c r="M8" s="13"/>
    </row>
    <row r="9" spans="1:13" ht="21.95" customHeight="1" x14ac:dyDescent="0.25">
      <c r="A9" s="10">
        <f t="shared" si="0"/>
        <v>1033.434</v>
      </c>
      <c r="B9" s="10"/>
      <c r="C9" s="10">
        <f t="shared" si="1"/>
        <v>-0.17599999999999999</v>
      </c>
      <c r="D9" s="14">
        <v>-1.6E-2</v>
      </c>
      <c r="E9" s="10">
        <v>11</v>
      </c>
      <c r="F9" s="12">
        <v>12875</v>
      </c>
      <c r="G9" s="10">
        <v>1033.6099999999999</v>
      </c>
      <c r="H9" s="10">
        <v>11</v>
      </c>
      <c r="I9" s="14">
        <v>-1.6E-2</v>
      </c>
      <c r="J9" s="10">
        <f t="shared" si="2"/>
        <v>-0.17599999999999999</v>
      </c>
      <c r="K9" s="10"/>
      <c r="L9" s="10">
        <f t="shared" si="3"/>
        <v>1033.434</v>
      </c>
      <c r="M9" s="13"/>
    </row>
    <row r="10" spans="1:13" ht="21.95" customHeight="1" x14ac:dyDescent="0.25">
      <c r="A10" s="10">
        <f t="shared" si="0"/>
        <v>1033.7540000000001</v>
      </c>
      <c r="B10" s="10"/>
      <c r="C10" s="10">
        <f t="shared" si="1"/>
        <v>-0.17599999999999999</v>
      </c>
      <c r="D10" s="14">
        <v>-1.6E-2</v>
      </c>
      <c r="E10" s="10">
        <v>11</v>
      </c>
      <c r="F10" s="12">
        <v>12900</v>
      </c>
      <c r="G10" s="10">
        <v>1033.93</v>
      </c>
      <c r="H10" s="10">
        <v>11</v>
      </c>
      <c r="I10" s="14">
        <v>-1.6E-2</v>
      </c>
      <c r="J10" s="10">
        <f t="shared" si="2"/>
        <v>-0.17599999999999999</v>
      </c>
      <c r="K10" s="10"/>
      <c r="L10" s="10">
        <f t="shared" si="3"/>
        <v>1033.7540000000001</v>
      </c>
      <c r="M10" s="13"/>
    </row>
    <row r="11" spans="1:13" ht="21.95" customHeight="1" x14ac:dyDescent="0.25">
      <c r="A11" s="10">
        <f t="shared" si="0"/>
        <v>1034.0840000000001</v>
      </c>
      <c r="B11" s="10"/>
      <c r="C11" s="10">
        <f t="shared" si="1"/>
        <v>-0.17599999999999999</v>
      </c>
      <c r="D11" s="14">
        <v>-1.6E-2</v>
      </c>
      <c r="E11" s="10">
        <v>11</v>
      </c>
      <c r="F11" s="12">
        <v>12925</v>
      </c>
      <c r="G11" s="10">
        <v>1034.26</v>
      </c>
      <c r="H11" s="10">
        <v>11</v>
      </c>
      <c r="I11" s="14">
        <v>-1.6E-2</v>
      </c>
      <c r="J11" s="10">
        <f t="shared" si="2"/>
        <v>-0.17599999999999999</v>
      </c>
      <c r="K11" s="8"/>
      <c r="L11" s="10">
        <f t="shared" si="3"/>
        <v>1034.0840000000001</v>
      </c>
      <c r="M11" s="13"/>
    </row>
    <row r="12" spans="1:13" ht="21.95" customHeight="1" x14ac:dyDescent="0.25">
      <c r="A12" s="10">
        <f t="shared" si="0"/>
        <v>1034.404</v>
      </c>
      <c r="B12" s="10"/>
      <c r="C12" s="10">
        <f t="shared" si="1"/>
        <v>-0.17599999999999999</v>
      </c>
      <c r="D12" s="14">
        <v>-1.6E-2</v>
      </c>
      <c r="E12" s="10">
        <v>11</v>
      </c>
      <c r="F12" s="12">
        <v>12950</v>
      </c>
      <c r="G12" s="10">
        <v>1034.58</v>
      </c>
      <c r="H12" s="10">
        <v>11</v>
      </c>
      <c r="I12" s="14">
        <v>-1.6E-2</v>
      </c>
      <c r="J12" s="10">
        <f t="shared" si="2"/>
        <v>-0.17599999999999999</v>
      </c>
      <c r="K12" s="8"/>
      <c r="L12" s="10">
        <f t="shared" si="3"/>
        <v>1034.404</v>
      </c>
      <c r="M12" s="13"/>
    </row>
    <row r="13" spans="1:13" ht="21.95" customHeight="1" x14ac:dyDescent="0.25">
      <c r="A13" s="10">
        <f t="shared" si="0"/>
        <v>1034.7340000000002</v>
      </c>
      <c r="B13" s="10"/>
      <c r="C13" s="10">
        <f t="shared" si="1"/>
        <v>-0.17599999999999999</v>
      </c>
      <c r="D13" s="14">
        <v>-1.6E-2</v>
      </c>
      <c r="E13" s="10">
        <v>11</v>
      </c>
      <c r="F13" s="12">
        <v>12975</v>
      </c>
      <c r="G13" s="10">
        <v>1034.9100000000001</v>
      </c>
      <c r="H13" s="10">
        <v>11</v>
      </c>
      <c r="I13" s="14">
        <v>-1.6E-2</v>
      </c>
      <c r="J13" s="10">
        <f t="shared" si="2"/>
        <v>-0.17599999999999999</v>
      </c>
      <c r="L13" s="10">
        <f t="shared" si="3"/>
        <v>1034.7340000000002</v>
      </c>
      <c r="M13" s="13"/>
    </row>
    <row r="14" spans="1:13" ht="21.95" customHeight="1" x14ac:dyDescent="0.25">
      <c r="A14" s="10">
        <f t="shared" si="0"/>
        <v>1034.934</v>
      </c>
      <c r="B14" s="10"/>
      <c r="C14" s="10">
        <f t="shared" si="1"/>
        <v>-0.17599999999999999</v>
      </c>
      <c r="D14" s="14">
        <v>-1.6E-2</v>
      </c>
      <c r="E14" s="10">
        <v>11</v>
      </c>
      <c r="F14" s="12">
        <v>12993</v>
      </c>
      <c r="G14" s="10">
        <v>1035.1099999999999</v>
      </c>
      <c r="H14" s="10">
        <v>11</v>
      </c>
      <c r="I14" s="14">
        <v>-1.6E-2</v>
      </c>
      <c r="J14" s="10">
        <f t="shared" si="2"/>
        <v>-0.17599999999999999</v>
      </c>
      <c r="K14" s="22" t="s">
        <v>17</v>
      </c>
      <c r="L14" s="10">
        <f t="shared" si="3"/>
        <v>1034.934</v>
      </c>
      <c r="M14" s="13" t="s">
        <v>20</v>
      </c>
    </row>
    <row r="15" spans="1:13" ht="21.95" customHeight="1" x14ac:dyDescent="0.25">
      <c r="A15" s="10">
        <f t="shared" si="0"/>
        <v>1035.0040000000001</v>
      </c>
      <c r="B15" s="10"/>
      <c r="C15" s="10">
        <f t="shared" si="1"/>
        <v>-0.17599999999999999</v>
      </c>
      <c r="D15" s="14">
        <v>-1.6E-2</v>
      </c>
      <c r="E15" s="10">
        <v>11</v>
      </c>
      <c r="F15" s="12">
        <v>13000</v>
      </c>
      <c r="G15" s="10">
        <v>1035.18</v>
      </c>
      <c r="H15" s="10">
        <v>11</v>
      </c>
      <c r="I15" s="14">
        <v>-1.3100000000000001E-2</v>
      </c>
      <c r="J15" s="10">
        <f t="shared" si="2"/>
        <v>-0.14410000000000001</v>
      </c>
      <c r="K15" s="23"/>
      <c r="L15" s="10">
        <f t="shared" si="3"/>
        <v>1035.0359000000001</v>
      </c>
      <c r="M15" s="13"/>
    </row>
    <row r="16" spans="1:13" ht="21.95" customHeight="1" x14ac:dyDescent="0.25">
      <c r="A16" s="10">
        <f t="shared" si="0"/>
        <v>1035.2840000000001</v>
      </c>
      <c r="B16" s="22" t="s">
        <v>14</v>
      </c>
      <c r="C16" s="10">
        <f t="shared" si="1"/>
        <v>-0.17599999999999999</v>
      </c>
      <c r="D16" s="14">
        <v>-1.6E-2</v>
      </c>
      <c r="E16" s="10">
        <v>11</v>
      </c>
      <c r="F16" s="12">
        <v>13025</v>
      </c>
      <c r="G16" s="10">
        <v>1035.46</v>
      </c>
      <c r="H16" s="10">
        <v>11</v>
      </c>
      <c r="I16" s="14">
        <v>-2.8999999999999998E-3</v>
      </c>
      <c r="J16" s="10">
        <f t="shared" si="2"/>
        <v>-3.1899999999999998E-2</v>
      </c>
      <c r="K16" s="23"/>
      <c r="L16" s="10">
        <f t="shared" si="3"/>
        <v>1035.4281000000001</v>
      </c>
      <c r="M16" s="13"/>
    </row>
    <row r="17" spans="1:13" ht="21.95" customHeight="1" x14ac:dyDescent="0.25">
      <c r="A17" s="10">
        <f t="shared" si="0"/>
        <v>1035.3518999999999</v>
      </c>
      <c r="B17" s="23"/>
      <c r="C17" s="10">
        <f t="shared" si="1"/>
        <v>-0.18810000000000002</v>
      </c>
      <c r="D17" s="14">
        <v>-1.7100000000000001E-2</v>
      </c>
      <c r="E17" s="10">
        <v>11</v>
      </c>
      <c r="F17" s="12" t="s">
        <v>22</v>
      </c>
      <c r="G17" s="10">
        <v>1035.54</v>
      </c>
      <c r="H17" s="10">
        <v>11</v>
      </c>
      <c r="I17" s="14">
        <v>0</v>
      </c>
      <c r="J17" s="10">
        <f t="shared" si="2"/>
        <v>0</v>
      </c>
      <c r="K17" s="23"/>
      <c r="L17" s="10">
        <f t="shared" si="3"/>
        <v>1035.54</v>
      </c>
      <c r="M17" s="13" t="s">
        <v>21</v>
      </c>
    </row>
    <row r="18" spans="1:13" ht="21.95" customHeight="1" x14ac:dyDescent="0.25">
      <c r="A18" s="10">
        <f t="shared" si="0"/>
        <v>1035.5122000000001</v>
      </c>
      <c r="B18" s="23"/>
      <c r="C18" s="10">
        <f t="shared" si="1"/>
        <v>-0.21780000000000002</v>
      </c>
      <c r="D18" s="14">
        <v>-1.9800000000000002E-2</v>
      </c>
      <c r="E18" s="10">
        <v>11</v>
      </c>
      <c r="F18" s="12">
        <v>13050</v>
      </c>
      <c r="G18" s="10">
        <v>1035.73</v>
      </c>
      <c r="H18" s="10">
        <v>11</v>
      </c>
      <c r="I18" s="14">
        <v>7.3000000000000001E-3</v>
      </c>
      <c r="J18" s="10">
        <f t="shared" si="2"/>
        <v>8.0299999999999996E-2</v>
      </c>
      <c r="K18" s="24"/>
      <c r="L18" s="10">
        <f t="shared" si="3"/>
        <v>1035.8103000000001</v>
      </c>
      <c r="M18" s="13" t="s">
        <v>11</v>
      </c>
    </row>
    <row r="19" spans="1:13" ht="21.95" customHeight="1" x14ac:dyDescent="0.25">
      <c r="A19" s="5"/>
      <c r="B19" s="5"/>
      <c r="C19" s="5"/>
      <c r="D19" s="5"/>
      <c r="E19" s="5"/>
      <c r="F19" s="4"/>
      <c r="G19" s="6"/>
      <c r="H19" s="5"/>
      <c r="I19" s="5"/>
      <c r="J19" s="5"/>
      <c r="K19" s="5"/>
      <c r="L19" s="5"/>
      <c r="M19" s="5"/>
    </row>
    <row r="20" spans="1:13" ht="21.9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21.95" customHeight="1" x14ac:dyDescent="0.25">
      <c r="A21" s="5"/>
      <c r="B21" s="5"/>
      <c r="C21" s="5"/>
      <c r="D21" s="15" t="s">
        <v>12</v>
      </c>
      <c r="E21" s="16"/>
      <c r="F21" s="16"/>
      <c r="G21" s="16"/>
      <c r="H21" s="16"/>
      <c r="I21" s="16"/>
      <c r="J21" s="17"/>
      <c r="K21" s="5"/>
      <c r="L21" s="5"/>
      <c r="M21" s="5"/>
    </row>
    <row r="22" spans="1:13" ht="21.95" customHeight="1" x14ac:dyDescent="0.25">
      <c r="A22" s="5"/>
      <c r="B22" s="5"/>
      <c r="C22" s="5"/>
      <c r="D22" s="15" t="s">
        <v>13</v>
      </c>
      <c r="E22" s="16"/>
      <c r="F22" s="16"/>
      <c r="G22" s="16"/>
      <c r="H22" s="16"/>
      <c r="I22" s="16"/>
      <c r="J22" s="17"/>
      <c r="K22" s="5"/>
      <c r="L22" s="5"/>
      <c r="M22" s="5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9" t="s">
        <v>19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D22:J22"/>
    <mergeCell ref="A1:M1"/>
    <mergeCell ref="M2:M3"/>
    <mergeCell ref="F2:G2"/>
    <mergeCell ref="H2:L2"/>
    <mergeCell ref="A2:E2"/>
    <mergeCell ref="B16:B18"/>
    <mergeCell ref="D21:J21"/>
    <mergeCell ref="K4:K5"/>
    <mergeCell ref="K14:K18"/>
    <mergeCell ref="B4:B6"/>
  </mergeCells>
  <pageMargins left="0.7" right="0.7" top="0.75" bottom="0.75" header="0.3" footer="0.3"/>
  <pageSetup paperSize="3" scale="6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Pickard</dc:creator>
  <cp:lastModifiedBy>Riley Faber</cp:lastModifiedBy>
  <cp:lastPrinted>2023-05-02T16:59:11Z</cp:lastPrinted>
  <dcterms:created xsi:type="dcterms:W3CDTF">2023-04-28T21:00:51Z</dcterms:created>
  <dcterms:modified xsi:type="dcterms:W3CDTF">2025-03-06T21:57:51Z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721339</vt:lpwstr>
  </property>
  <property fmtid="{D5CDD505-2E9C-101B-9397-08002B2CF9AE}" pid="3" name="Folder_Code">
    <vt:lpwstr>d0721339</vt:lpwstr>
  </property>
  <property fmtid="{D5CDD505-2E9C-101B-9397-08002B2CF9AE}" pid="4" name="Folder_Name">
    <vt:lpwstr>Axiom</vt:lpwstr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jhandel@markosky.com</vt:lpwstr>
  </property>
  <property fmtid="{D5CDD505-2E9C-101B-9397-08002B2CF9AE}" pid="11" name="Folder_ManagerDesc">
    <vt:lpwstr>Handle, Josh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jhandel@markosky.com</vt:lpwstr>
  </property>
  <property fmtid="{D5CDD505-2E9C-101B-9397-08002B2CF9AE}" pid="15" name="Folder_CreatorDesc">
    <vt:lpwstr>Handle, Josh</vt:lpwstr>
  </property>
  <property fmtid="{D5CDD505-2E9C-101B-9397-08002B2CF9AE}" pid="16" name="Folder_CreateDate">
    <vt:lpwstr>2023/05/01</vt:lpwstr>
  </property>
  <property fmtid="{D5CDD505-2E9C-101B-9397-08002B2CF9AE}" pid="17" name="Folder_Updater">
    <vt:lpwstr>jhandel@markosky.com</vt:lpwstr>
  </property>
  <property fmtid="{D5CDD505-2E9C-101B-9397-08002B2CF9AE}" pid="18" name="Folder_UpdaterDesc">
    <vt:lpwstr>Handle, Josh</vt:lpwstr>
  </property>
  <property fmtid="{D5CDD505-2E9C-101B-9397-08002B2CF9AE}" pid="19" name="Folder_UpdateDate">
    <vt:lpwstr>2023/05/01</vt:lpwstr>
  </property>
  <property fmtid="{D5CDD505-2E9C-101B-9397-08002B2CF9AE}" pid="20" name="Document_Number">
    <vt:lpwstr>2</vt:lpwstr>
  </property>
  <property fmtid="{D5CDD505-2E9C-101B-9397-08002B2CF9AE}" pid="21" name="Document_Name">
    <vt:lpwstr>Ramp F Superelevation Chart.xlsx</vt:lpwstr>
  </property>
  <property fmtid="{D5CDD505-2E9C-101B-9397-08002B2CF9AE}" pid="22" name="Document_FileName">
    <vt:lpwstr>Ramp F Superelevation Chart.xlsx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